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4505" yWindow="-15" windowWidth="14310" windowHeight="14415" tabRatio="923"/>
  </bookViews>
  <sheets>
    <sheet name="kusový,délkový" sheetId="1" r:id="rId1"/>
  </sheets>
  <externalReferences>
    <externalReference r:id="rId2"/>
    <externalReference r:id="rId3"/>
  </externalReferences>
  <definedNames>
    <definedName name="_Key1" hidden="1">#REF!</definedName>
    <definedName name="_Key2" hidden="1">#REF!</definedName>
    <definedName name="_Order1" localSheetId="0">255</definedName>
    <definedName name="_Order1" hidden="1">255</definedName>
    <definedName name="_Order2" localSheetId="0">255</definedName>
    <definedName name="_Order2" hidden="1">255</definedName>
    <definedName name="Dodavka">[1]Rekapitulace!$G$9</definedName>
    <definedName name="fff">[2]rekapitulace!#REF!</definedName>
    <definedName name="G___P__">'kusový,délkový'!#REF!</definedName>
    <definedName name="Mont">[1]Rekapitulace!$H$9</definedName>
    <definedName name="SazbaDPH1">#REF!</definedName>
  </definedNames>
  <calcPr calcId="145621"/>
</workbook>
</file>

<file path=xl/calcChain.xml><?xml version="1.0" encoding="utf-8"?>
<calcChain xmlns="http://schemas.openxmlformats.org/spreadsheetml/2006/main">
  <c r="H38" i="1" l="1"/>
  <c r="H37" i="1"/>
  <c r="H36" i="1"/>
  <c r="H35" i="1"/>
  <c r="H34" i="1"/>
  <c r="H33" i="1"/>
  <c r="H32" i="1"/>
  <c r="H31" i="1"/>
  <c r="H29" i="1"/>
  <c r="H28" i="1"/>
  <c r="H39" i="1" l="1"/>
  <c r="H16" i="1"/>
  <c r="H12" i="1"/>
  <c r="H24" i="1" l="1"/>
  <c r="H15" i="1" l="1"/>
  <c r="H23" i="1" l="1"/>
  <c r="H11" i="1" l="1"/>
  <c r="H10" i="1" l="1"/>
  <c r="H14" i="1" l="1"/>
  <c r="H13" i="1" l="1"/>
  <c r="H18" i="1" s="1"/>
  <c r="H21" i="1" l="1"/>
  <c r="H22" i="1" l="1"/>
  <c r="H25" i="1" l="1"/>
  <c r="H41" i="1" s="1"/>
</calcChain>
</file>

<file path=xl/sharedStrings.xml><?xml version="1.0" encoding="utf-8"?>
<sst xmlns="http://schemas.openxmlformats.org/spreadsheetml/2006/main" count="110" uniqueCount="59">
  <si>
    <t>Název</t>
  </si>
  <si>
    <t>Počet</t>
  </si>
  <si>
    <t>J</t>
  </si>
  <si>
    <t>Cena</t>
  </si>
  <si>
    <t>Celkem</t>
  </si>
  <si>
    <t>Materiál nosný kusový</t>
  </si>
  <si>
    <t>1</t>
  </si>
  <si>
    <t>ks</t>
  </si>
  <si>
    <t>Kabel CYKY</t>
  </si>
  <si>
    <t>m</t>
  </si>
  <si>
    <t>3x2,5</t>
  </si>
  <si>
    <t>mo</t>
  </si>
  <si>
    <t>210810046</t>
  </si>
  <si>
    <t xml:space="preserve"> </t>
  </si>
  <si>
    <t xml:space="preserve">Materiál nosný délkový </t>
  </si>
  <si>
    <t xml:space="preserve">Celkem materiál nosný délkový </t>
  </si>
  <si>
    <t>Celkem montáž</t>
  </si>
  <si>
    <t>Ocelova konstrukce</t>
  </si>
  <si>
    <t>Krabice   rozvodna</t>
  </si>
  <si>
    <t>Ocelova konstr pro pristroje  do 5 kg</t>
  </si>
  <si>
    <t>Krabice   R</t>
  </si>
  <si>
    <t>210010321</t>
  </si>
  <si>
    <t>210010313</t>
  </si>
  <si>
    <t>do 5 kg</t>
  </si>
  <si>
    <t>210020651</t>
  </si>
  <si>
    <t>Montáž a demontáž</t>
  </si>
  <si>
    <t>nastenny</t>
  </si>
  <si>
    <t>nastenna</t>
  </si>
  <si>
    <t>210110021</t>
  </si>
  <si>
    <t>Svitidlo prumyslove</t>
  </si>
  <si>
    <t>210201085</t>
  </si>
  <si>
    <t>5x2,5</t>
  </si>
  <si>
    <t>210810056</t>
  </si>
  <si>
    <t>210010004</t>
  </si>
  <si>
    <t>prům.svítidla</t>
  </si>
  <si>
    <t>přisazené T5 průmyslové</t>
  </si>
  <si>
    <t>210111021</t>
  </si>
  <si>
    <t>Kabelovy uchyt vc. hmozd.</t>
  </si>
  <si>
    <t>8x kabel   3x1,5</t>
  </si>
  <si>
    <t>plastovy</t>
  </si>
  <si>
    <t>Trubka tuhá</t>
  </si>
  <si>
    <t>Spinac  IP44 plast</t>
  </si>
  <si>
    <t>Zasuvka IP44 plast</t>
  </si>
  <si>
    <t>(skrinky MA)</t>
  </si>
  <si>
    <t>Krabice pospojovaní</t>
  </si>
  <si>
    <t>Fakultní nemocnice Brno Bohunice</t>
  </si>
  <si>
    <t>Přístavba pracoviště Pet MR k budově Q</t>
  </si>
  <si>
    <t>DUR+DSP+DPS</t>
  </si>
  <si>
    <t>Vymírací nádrže  radioaktivního odpadu</t>
  </si>
  <si>
    <t xml:space="preserve">Silnoproudé elektroinstalace </t>
  </si>
  <si>
    <t>Spinac v krytu IP65/3P</t>
  </si>
  <si>
    <t>E1</t>
  </si>
  <si>
    <t>2x36W</t>
  </si>
  <si>
    <t>včetně zdroje</t>
  </si>
  <si>
    <t>2x2,5</t>
  </si>
  <si>
    <t>Montaz vack spinace nezapoj</t>
  </si>
  <si>
    <t>25 A</t>
  </si>
  <si>
    <t>210112010</t>
  </si>
  <si>
    <t>Celkem materiál nosný kusový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</si>
</sst>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dd/mm/yy"/>
    <numFmt numFmtId="165" formatCode="0.000E+00"/>
  </numFmts>
  <fonts count="22" x14ac:knownFonts="1">
    <font>
      <sz val="10"/>
      <name val="Courier New"/>
      <family val="3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5"/>
      <color theme="3"/>
      <name val="Calibri"/>
      <family val="2"/>
      <charset val="238"/>
      <scheme val="minor"/>
    </font>
    <font>
      <sz val="10"/>
      <name val="Courier New"/>
      <family val="3"/>
      <charset val="238"/>
    </font>
    <font>
      <sz val="10"/>
      <name val="Courier"/>
      <family val="1"/>
      <charset val="238"/>
    </font>
    <font>
      <sz val="10"/>
      <name val="Courier"/>
      <family val="1"/>
      <charset val="238"/>
    </font>
    <font>
      <sz val="10"/>
      <color indexed="8"/>
      <name val="Times New Roman"/>
      <family val="1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122">
    <xf numFmtId="0" fontId="0" fillId="0" borderId="0"/>
    <xf numFmtId="43" fontId="6" fillId="0" borderId="0" applyBorder="0" applyAlignment="0" applyProtection="0"/>
    <xf numFmtId="0" fontId="10" fillId="0" borderId="1" applyNumberFormat="0" applyFill="0" applyAlignment="0" applyProtection="0"/>
    <xf numFmtId="0" fontId="12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" fillId="0" borderId="0"/>
    <xf numFmtId="0" fontId="18" fillId="0" borderId="0"/>
    <xf numFmtId="0" fontId="21" fillId="0" borderId="0"/>
    <xf numFmtId="0" fontId="1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</cellStyleXfs>
  <cellXfs count="55">
    <xf numFmtId="0" fontId="0" fillId="0" borderId="0" xfId="0"/>
    <xf numFmtId="43" fontId="7" fillId="0" borderId="0" xfId="1" applyFont="1"/>
    <xf numFmtId="4" fontId="7" fillId="0" borderId="0" xfId="1" applyNumberFormat="1" applyFont="1" applyAlignment="1">
      <alignment horizontal="right"/>
    </xf>
    <xf numFmtId="43" fontId="7" fillId="0" borderId="0" xfId="1" applyFont="1" applyAlignment="1">
      <alignment horizontal="right"/>
    </xf>
    <xf numFmtId="164" fontId="7" fillId="0" borderId="0" xfId="1" applyNumberFormat="1" applyFont="1" applyAlignment="1">
      <alignment horizontal="right"/>
    </xf>
    <xf numFmtId="43" fontId="8" fillId="0" borderId="0" xfId="1" applyFont="1"/>
    <xf numFmtId="43" fontId="8" fillId="0" borderId="0" xfId="1" applyFont="1" applyAlignment="1" applyProtection="1">
      <alignment horizontal="left"/>
    </xf>
    <xf numFmtId="43" fontId="8" fillId="0" borderId="0" xfId="1" applyFont="1" applyAlignment="1" applyProtection="1">
      <alignment horizontal="right"/>
    </xf>
    <xf numFmtId="4" fontId="8" fillId="0" borderId="0" xfId="1" applyNumberFormat="1" applyFont="1" applyAlignment="1" applyProtection="1">
      <alignment horizontal="right"/>
    </xf>
    <xf numFmtId="164" fontId="8" fillId="0" borderId="0" xfId="1" applyNumberFormat="1" applyFont="1" applyAlignment="1" applyProtection="1">
      <alignment horizontal="right"/>
    </xf>
    <xf numFmtId="0" fontId="7" fillId="0" borderId="0" xfId="2" applyFont="1" applyBorder="1" applyAlignment="1" applyProtection="1">
      <alignment horizontal="left"/>
    </xf>
    <xf numFmtId="164" fontId="7" fillId="0" borderId="0" xfId="2" applyNumberFormat="1" applyFont="1" applyBorder="1" applyAlignment="1" applyProtection="1">
      <alignment horizontal="right"/>
    </xf>
    <xf numFmtId="4" fontId="7" fillId="0" borderId="0" xfId="2" applyNumberFormat="1" applyFont="1" applyBorder="1"/>
    <xf numFmtId="43" fontId="7" fillId="0" borderId="0" xfId="1" applyFont="1" applyBorder="1" applyAlignment="1">
      <alignment vertical="top" wrapText="1"/>
    </xf>
    <xf numFmtId="0" fontId="0" fillId="0" borderId="0" xfId="0"/>
    <xf numFmtId="43" fontId="7" fillId="0" borderId="0" xfId="1" applyFont="1"/>
    <xf numFmtId="43" fontId="9" fillId="0" borderId="0" xfId="1" applyFont="1" applyFill="1"/>
    <xf numFmtId="43" fontId="7" fillId="0" borderId="0" xfId="1" applyFont="1" applyFill="1"/>
    <xf numFmtId="43" fontId="8" fillId="0" borderId="0" xfId="1" applyFont="1" applyFill="1" applyAlignment="1" applyProtection="1">
      <alignment horizontal="left"/>
    </xf>
    <xf numFmtId="4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43" fontId="9" fillId="0" borderId="0" xfId="1" applyFont="1"/>
    <xf numFmtId="43" fontId="7" fillId="0" borderId="0" xfId="1" applyFont="1" applyAlignment="1">
      <alignment vertical="top" wrapText="1"/>
    </xf>
    <xf numFmtId="49" fontId="7" fillId="0" borderId="0" xfId="1" applyNumberFormat="1" applyFont="1" applyBorder="1" applyAlignment="1">
      <alignment vertical="top" wrapText="1"/>
    </xf>
    <xf numFmtId="1" fontId="7" fillId="0" borderId="0" xfId="1" applyNumberFormat="1" applyFont="1" applyBorder="1" applyAlignment="1">
      <alignment vertical="top"/>
    </xf>
    <xf numFmtId="2" fontId="7" fillId="0" borderId="0" xfId="1" applyNumberFormat="1" applyFont="1"/>
    <xf numFmtId="0" fontId="12" fillId="0" borderId="0" xfId="17"/>
    <xf numFmtId="0" fontId="7" fillId="0" borderId="0" xfId="17" applyFont="1" applyAlignment="1" applyProtection="1">
      <alignment horizontal="left"/>
    </xf>
    <xf numFmtId="0" fontId="0" fillId="0" borderId="0" xfId="0"/>
    <xf numFmtId="43" fontId="7" fillId="0" borderId="0" xfId="1" applyFont="1" applyAlignment="1">
      <alignment horizontal="left"/>
    </xf>
    <xf numFmtId="43" fontId="7" fillId="0" borderId="0" xfId="1" applyFont="1"/>
    <xf numFmtId="164" fontId="7" fillId="0" borderId="0" xfId="2" applyNumberFormat="1" applyFont="1" applyBorder="1" applyAlignment="1" applyProtection="1">
      <alignment horizontal="right"/>
    </xf>
    <xf numFmtId="4" fontId="7" fillId="0" borderId="0" xfId="2" applyNumberFormat="1" applyFont="1" applyBorder="1"/>
    <xf numFmtId="43" fontId="7" fillId="0" borderId="0" xfId="1" applyFont="1" applyFill="1"/>
    <xf numFmtId="0" fontId="7" fillId="0" borderId="0" xfId="0" applyFont="1" applyAlignment="1" applyProtection="1">
      <alignment horizontal="left"/>
    </xf>
    <xf numFmtId="0" fontId="7" fillId="0" borderId="0" xfId="0" applyFont="1"/>
    <xf numFmtId="0" fontId="14" fillId="0" borderId="0" xfId="0" applyFont="1"/>
    <xf numFmtId="4" fontId="7" fillId="0" borderId="0" xfId="0" applyNumberFormat="1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/>
    </xf>
    <xf numFmtId="4" fontId="7" fillId="0" borderId="0" xfId="0" applyNumberFormat="1" applyFont="1" applyAlignment="1">
      <alignment horizontal="right"/>
    </xf>
    <xf numFmtId="49" fontId="7" fillId="0" borderId="0" xfId="0" applyNumberFormat="1" applyFont="1"/>
    <xf numFmtId="4" fontId="7" fillId="0" borderId="0" xfId="2" applyNumberFormat="1" applyFont="1" applyBorder="1" applyAlignment="1">
      <alignment vertical="top" wrapText="1"/>
    </xf>
    <xf numFmtId="164" fontId="7" fillId="0" borderId="0" xfId="2" applyNumberFormat="1" applyFont="1" applyBorder="1" applyAlignment="1" applyProtection="1">
      <alignment horizontal="right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 applyProtection="1">
      <alignment horizontal="right"/>
    </xf>
    <xf numFmtId="4" fontId="9" fillId="0" borderId="0" xfId="1" applyNumberFormat="1" applyFont="1" applyAlignment="1">
      <alignment horizontal="righ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49" fontId="7" fillId="0" borderId="0" xfId="17" applyNumberFormat="1" applyFont="1" applyAlignment="1" applyProtection="1">
      <alignment horizontal="left"/>
    </xf>
    <xf numFmtId="164" fontId="7" fillId="0" borderId="0" xfId="0" applyNumberFormat="1" applyFont="1" applyAlignment="1" applyProtection="1">
      <alignment horizontal="right"/>
    </xf>
    <xf numFmtId="165" fontId="7" fillId="0" borderId="0" xfId="0" applyNumberFormat="1" applyFont="1"/>
    <xf numFmtId="43" fontId="7" fillId="0" borderId="0" xfId="1" applyFont="1" applyBorder="1" applyAlignment="1">
      <alignment horizontal="left" indent="4"/>
    </xf>
    <xf numFmtId="49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</cellXfs>
  <cellStyles count="123">
    <cellStyle name="Čárka" xfId="1" builtinId="3"/>
    <cellStyle name="Čárka 2" xfId="5"/>
    <cellStyle name="Excel Built-in Normal" xfId="14"/>
    <cellStyle name="Nadpis 1" xfId="2" builtinId="16"/>
    <cellStyle name="Normální" xfId="0" builtinId="0"/>
    <cellStyle name="normální 10" xfId="13"/>
    <cellStyle name="normální 10 2" xfId="29"/>
    <cellStyle name="normální 10 3" xfId="34"/>
    <cellStyle name="normální 10 4" xfId="39"/>
    <cellStyle name="normální 11" xfId="16"/>
    <cellStyle name="Normální 12" xfId="41"/>
    <cellStyle name="Normální 12 2" xfId="112"/>
    <cellStyle name="Normální 13" xfId="43"/>
    <cellStyle name="Normální 14" xfId="47"/>
    <cellStyle name="Normální 15" xfId="48"/>
    <cellStyle name="Normální 16" xfId="49"/>
    <cellStyle name="Normální 17" xfId="50"/>
    <cellStyle name="Normální 18" xfId="51"/>
    <cellStyle name="Normální 19" xfId="52"/>
    <cellStyle name="Normální 2" xfId="4"/>
    <cellStyle name="Normální 2 2" xfId="15"/>
    <cellStyle name="Normální 2 2 2" xfId="19"/>
    <cellStyle name="Normální 2 2 3" xfId="45"/>
    <cellStyle name="Normální 2 3" xfId="17"/>
    <cellStyle name="Normální 20" xfId="53"/>
    <cellStyle name="Normální 21" xfId="54"/>
    <cellStyle name="Normální 22" xfId="55"/>
    <cellStyle name="Normální 23" xfId="56"/>
    <cellStyle name="Normální 24" xfId="57"/>
    <cellStyle name="Normální 25" xfId="58"/>
    <cellStyle name="Normální 26" xfId="59"/>
    <cellStyle name="Normální 27" xfId="60"/>
    <cellStyle name="Normální 28" xfId="61"/>
    <cellStyle name="Normální 29" xfId="62"/>
    <cellStyle name="Normální 3" xfId="7"/>
    <cellStyle name="Normální 3 2" xfId="23"/>
    <cellStyle name="Normální 3 2 2" xfId="113"/>
    <cellStyle name="Normální 3 3" xfId="30"/>
    <cellStyle name="Normální 3 3 2" xfId="114"/>
    <cellStyle name="Normální 3 4" xfId="35"/>
    <cellStyle name="Normální 3 4 2" xfId="115"/>
    <cellStyle name="Normální 3 5" xfId="40"/>
    <cellStyle name="Normální 3 6" xfId="42"/>
    <cellStyle name="Normální 3 6 2" xfId="46"/>
    <cellStyle name="Normální 3 7" xfId="116"/>
    <cellStyle name="Normální 30" xfId="117"/>
    <cellStyle name="Normální 31" xfId="63"/>
    <cellStyle name="Normální 32" xfId="64"/>
    <cellStyle name="Normální 33" xfId="65"/>
    <cellStyle name="Normální 34" xfId="66"/>
    <cellStyle name="Normální 35" xfId="67"/>
    <cellStyle name="Normální 36" xfId="68"/>
    <cellStyle name="Normální 37" xfId="69"/>
    <cellStyle name="Normální 38" xfId="70"/>
    <cellStyle name="Normální 39" xfId="71"/>
    <cellStyle name="normální 4" xfId="3"/>
    <cellStyle name="Normální 4 2" xfId="44"/>
    <cellStyle name="Normální 40" xfId="72"/>
    <cellStyle name="Normální 41" xfId="73"/>
    <cellStyle name="Normální 42" xfId="74"/>
    <cellStyle name="Normální 43" xfId="75"/>
    <cellStyle name="Normální 44" xfId="76"/>
    <cellStyle name="Normální 45" xfId="77"/>
    <cellStyle name="Normální 46" xfId="78"/>
    <cellStyle name="Normální 47" xfId="79"/>
    <cellStyle name="Normální 48" xfId="80"/>
    <cellStyle name="Normální 49" xfId="81"/>
    <cellStyle name="normální 5" xfId="8"/>
    <cellStyle name="normální 5 2" xfId="24"/>
    <cellStyle name="normální 5 3" xfId="20"/>
    <cellStyle name="normální 5 4" xfId="18"/>
    <cellStyle name="Normální 50" xfId="82"/>
    <cellStyle name="Normální 51" xfId="83"/>
    <cellStyle name="Normální 52" xfId="84"/>
    <cellStyle name="Normální 53" xfId="85"/>
    <cellStyle name="Normální 54" xfId="86"/>
    <cellStyle name="Normální 55" xfId="87"/>
    <cellStyle name="Normální 56" xfId="88"/>
    <cellStyle name="Normální 57" xfId="89"/>
    <cellStyle name="Normální 58" xfId="90"/>
    <cellStyle name="Normální 59" xfId="91"/>
    <cellStyle name="normální 6" xfId="9"/>
    <cellStyle name="normální 6 2" xfId="25"/>
    <cellStyle name="normální 6 3" xfId="22"/>
    <cellStyle name="normální 6 4" xfId="21"/>
    <cellStyle name="Normální 60" xfId="93"/>
    <cellStyle name="Normální 61" xfId="92"/>
    <cellStyle name="Normální 62" xfId="94"/>
    <cellStyle name="Normální 63" xfId="95"/>
    <cellStyle name="Normální 64" xfId="96"/>
    <cellStyle name="Normální 65" xfId="97"/>
    <cellStyle name="Normální 66" xfId="98"/>
    <cellStyle name="Normální 67" xfId="99"/>
    <cellStyle name="Normální 68" xfId="102"/>
    <cellStyle name="Normální 69" xfId="118"/>
    <cellStyle name="normální 7" xfId="10"/>
    <cellStyle name="normální 7 2" xfId="26"/>
    <cellStyle name="normální 7 3" xfId="31"/>
    <cellStyle name="normální 7 4" xfId="36"/>
    <cellStyle name="Normální 70" xfId="100"/>
    <cellStyle name="Normální 71" xfId="119"/>
    <cellStyle name="Normální 72" xfId="101"/>
    <cellStyle name="Normální 73" xfId="103"/>
    <cellStyle name="Normální 74" xfId="104"/>
    <cellStyle name="Normální 75" xfId="120"/>
    <cellStyle name="Normální 76" xfId="106"/>
    <cellStyle name="Normální 77" xfId="108"/>
    <cellStyle name="Normální 78" xfId="109"/>
    <cellStyle name="Normální 79" xfId="105"/>
    <cellStyle name="normální 8" xfId="11"/>
    <cellStyle name="normální 8 2" xfId="27"/>
    <cellStyle name="normální 8 3" xfId="32"/>
    <cellStyle name="normální 8 4" xfId="37"/>
    <cellStyle name="Normální 80" xfId="107"/>
    <cellStyle name="Normální 81" xfId="121"/>
    <cellStyle name="Normální 82" xfId="111"/>
    <cellStyle name="Normální 83" xfId="110"/>
    <cellStyle name="normální 9" xfId="12"/>
    <cellStyle name="normální 9 2" xfId="28"/>
    <cellStyle name="normální 9 3" xfId="33"/>
    <cellStyle name="normální 9 4" xfId="38"/>
    <cellStyle name="rozpočet" xfId="6"/>
    <cellStyle name="TableStyleLigh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_062%20FN%20Brno%20&#8211;%20Stavebni%20upravy%20budovy%20Q%20&#8211;%20NMR/02-DPS/01-Texty/D1.01.06-R%20Rozpo&#269;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2_164%20Centrum%20potravinarskych%20technologii%20-%20veterina/01_Texty_PDF/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 "/>
      <sheetName val="Rekapitulace"/>
      <sheetName val="Položky"/>
    </sheetNames>
    <sheetDataSet>
      <sheetData sheetId="0"/>
      <sheetData sheetId="1">
        <row r="9">
          <cell r="G9">
            <v>672045</v>
          </cell>
          <cell r="H9">
            <v>314876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specifikace"/>
      <sheetName val="výměry"/>
      <sheetName val="svítidla + zdroje"/>
      <sheetName val="List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41"/>
  <sheetViews>
    <sheetView tabSelected="1" zoomScaleNormal="100" zoomScaleSheetLayoutView="90" workbookViewId="0">
      <selection activeCell="N39" sqref="N39"/>
    </sheetView>
  </sheetViews>
  <sheetFormatPr defaultRowHeight="13.5" x14ac:dyDescent="0.25"/>
  <cols>
    <col min="1" max="1" width="24" style="17" customWidth="1"/>
    <col min="2" max="2" width="9.5" style="1" customWidth="1"/>
    <col min="3" max="3" width="10.75" style="1"/>
    <col min="4" max="4" width="4.625" style="1"/>
    <col min="5" max="5" width="9.75" style="1" customWidth="1"/>
    <col min="6" max="6" width="3.625" style="29"/>
    <col min="7" max="7" width="8.75" style="2"/>
    <col min="8" max="8" width="11" style="2"/>
    <col min="9" max="9" width="12.625" style="4" customWidth="1"/>
    <col min="10" max="254" width="11" style="1"/>
    <col min="255" max="1023" width="0" style="1" hidden="1"/>
  </cols>
  <sheetData>
    <row r="1" spans="1:1023" s="35" customFormat="1" ht="15" x14ac:dyDescent="0.25">
      <c r="A1" s="53" t="s">
        <v>45</v>
      </c>
      <c r="B1" s="54"/>
      <c r="C1" s="52"/>
      <c r="D1" s="30"/>
      <c r="E1" s="5"/>
      <c r="F1" s="29"/>
      <c r="G1" s="19"/>
      <c r="H1" s="19"/>
      <c r="I1" s="2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</row>
    <row r="2" spans="1:1023" s="35" customFormat="1" ht="15" x14ac:dyDescent="0.25">
      <c r="A2" s="53" t="s">
        <v>46</v>
      </c>
      <c r="B2" s="54"/>
      <c r="C2" s="52"/>
      <c r="D2" s="30"/>
      <c r="E2" s="5"/>
      <c r="F2" s="29"/>
      <c r="G2" s="51"/>
      <c r="H2" s="51"/>
      <c r="I2" s="2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</row>
    <row r="3" spans="1:1023" s="35" customFormat="1" ht="15" x14ac:dyDescent="0.25">
      <c r="A3" s="53" t="s">
        <v>48</v>
      </c>
      <c r="B3" s="54"/>
      <c r="C3" s="52"/>
      <c r="D3" s="30"/>
      <c r="E3" s="5"/>
      <c r="F3" s="29"/>
      <c r="G3" s="51"/>
      <c r="H3" s="51"/>
      <c r="I3" s="2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</row>
    <row r="4" spans="1:1023" s="35" customFormat="1" ht="15" x14ac:dyDescent="0.25">
      <c r="A4" s="53" t="s">
        <v>49</v>
      </c>
      <c r="B4" s="54"/>
      <c r="C4" s="52"/>
      <c r="D4" s="30"/>
      <c r="E4" s="5"/>
      <c r="F4" s="29"/>
      <c r="G4" s="51"/>
      <c r="H4" s="51"/>
      <c r="I4" s="2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  <c r="AMA4" s="30"/>
      <c r="AMB4" s="30"/>
      <c r="AMC4" s="30"/>
      <c r="AMD4" s="30"/>
      <c r="AME4" s="30"/>
      <c r="AMF4" s="30"/>
      <c r="AMG4" s="30"/>
      <c r="AMH4" s="30"/>
      <c r="AMI4" s="30"/>
    </row>
    <row r="5" spans="1:1023" s="35" customFormat="1" ht="12.75" x14ac:dyDescent="0.2">
      <c r="A5" s="53" t="s">
        <v>47</v>
      </c>
      <c r="B5" s="54"/>
      <c r="D5" s="30"/>
      <c r="E5" s="5"/>
      <c r="F5" s="29"/>
      <c r="G5" s="51"/>
      <c r="H5" s="51"/>
      <c r="I5" s="2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</row>
    <row r="6" spans="1:1023" s="35" customFormat="1" ht="12.75" x14ac:dyDescent="0.2">
      <c r="A6" s="40"/>
      <c r="B6" s="40"/>
      <c r="D6" s="30"/>
      <c r="E6" s="5"/>
      <c r="F6" s="29"/>
      <c r="G6" s="51"/>
      <c r="H6" s="51"/>
      <c r="I6" s="2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</row>
    <row r="7" spans="1:1023" s="35" customFormat="1" ht="12.75" x14ac:dyDescent="0.2">
      <c r="A7" s="33"/>
      <c r="B7" s="30"/>
      <c r="C7" s="30"/>
      <c r="D7" s="30"/>
      <c r="E7" s="5"/>
      <c r="F7" s="29"/>
      <c r="G7" s="19"/>
      <c r="H7" s="19"/>
      <c r="I7" s="2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</row>
    <row r="8" spans="1:1023" s="35" customFormat="1" ht="12.75" x14ac:dyDescent="0.2">
      <c r="A8" s="18" t="s">
        <v>0</v>
      </c>
      <c r="B8" s="5"/>
      <c r="C8" s="5"/>
      <c r="D8" s="5"/>
      <c r="E8" s="7" t="s">
        <v>1</v>
      </c>
      <c r="F8" s="6" t="s">
        <v>2</v>
      </c>
      <c r="G8" s="8" t="s">
        <v>3</v>
      </c>
      <c r="H8" s="8" t="s">
        <v>4</v>
      </c>
      <c r="I8" s="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</row>
    <row r="9" spans="1:1023" x14ac:dyDescent="0.25">
      <c r="A9" s="16" t="s">
        <v>5</v>
      </c>
      <c r="E9" s="5"/>
    </row>
    <row r="10" spans="1:1023" s="28" customFormat="1" x14ac:dyDescent="0.25">
      <c r="A10" s="34" t="s">
        <v>41</v>
      </c>
      <c r="B10" s="34" t="s">
        <v>6</v>
      </c>
      <c r="C10" s="38" t="s">
        <v>26</v>
      </c>
      <c r="D10" s="34"/>
      <c r="E10" s="36">
        <v>2</v>
      </c>
      <c r="F10" s="34" t="s">
        <v>7</v>
      </c>
      <c r="G10" s="39"/>
      <c r="H10" s="32">
        <f t="shared" ref="H10:H12" si="0">E10*G10</f>
        <v>0</v>
      </c>
      <c r="I10" s="31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</row>
    <row r="11" spans="1:1023" s="28" customFormat="1" x14ac:dyDescent="0.25">
      <c r="A11" s="34" t="s">
        <v>42</v>
      </c>
      <c r="B11" s="35"/>
      <c r="C11" s="38" t="s">
        <v>27</v>
      </c>
      <c r="D11" s="34"/>
      <c r="E11" s="36">
        <v>4</v>
      </c>
      <c r="F11" s="34" t="s">
        <v>7</v>
      </c>
      <c r="G11" s="39"/>
      <c r="H11" s="32">
        <f t="shared" si="0"/>
        <v>0</v>
      </c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</row>
    <row r="12" spans="1:1023" s="28" customFormat="1" x14ac:dyDescent="0.25">
      <c r="A12" s="34" t="s">
        <v>50</v>
      </c>
      <c r="B12" s="35"/>
      <c r="C12" s="35"/>
      <c r="D12" s="34"/>
      <c r="E12" s="36">
        <v>1</v>
      </c>
      <c r="F12" s="34" t="s">
        <v>7</v>
      </c>
      <c r="G12" s="39"/>
      <c r="H12" s="32">
        <f t="shared" si="0"/>
        <v>0</v>
      </c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</row>
    <row r="13" spans="1:1023" s="28" customFormat="1" x14ac:dyDescent="0.25">
      <c r="A13" s="34" t="s">
        <v>18</v>
      </c>
      <c r="B13" s="34"/>
      <c r="C13" s="38"/>
      <c r="D13" s="34"/>
      <c r="E13" s="36">
        <v>5</v>
      </c>
      <c r="F13" s="34" t="s">
        <v>7</v>
      </c>
      <c r="G13" s="39"/>
      <c r="H13" s="32">
        <f t="shared" ref="H13:H16" si="1">E13*G13</f>
        <v>0</v>
      </c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</row>
    <row r="14" spans="1:1023" x14ac:dyDescent="0.25">
      <c r="A14" s="34" t="s">
        <v>19</v>
      </c>
      <c r="B14" s="46"/>
      <c r="C14" s="35" t="s">
        <v>34</v>
      </c>
      <c r="D14" s="34"/>
      <c r="E14" s="36">
        <v>3</v>
      </c>
      <c r="F14" s="47" t="s">
        <v>7</v>
      </c>
      <c r="G14" s="37"/>
      <c r="H14" s="2">
        <f t="shared" si="1"/>
        <v>0</v>
      </c>
      <c r="I14" s="31"/>
    </row>
    <row r="15" spans="1:1023" s="28" customFormat="1" x14ac:dyDescent="0.25">
      <c r="A15" s="34" t="s">
        <v>37</v>
      </c>
      <c r="B15" s="34" t="s">
        <v>38</v>
      </c>
      <c r="C15" s="35" t="s">
        <v>39</v>
      </c>
      <c r="D15" s="34"/>
      <c r="E15" s="36">
        <v>10</v>
      </c>
      <c r="F15" s="34" t="s">
        <v>7</v>
      </c>
      <c r="G15" s="37"/>
      <c r="H15" s="19">
        <f t="shared" si="1"/>
        <v>0</v>
      </c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</row>
    <row r="16" spans="1:1023" s="28" customFormat="1" x14ac:dyDescent="0.25">
      <c r="A16" s="34" t="s">
        <v>35</v>
      </c>
      <c r="B16" s="30" t="s">
        <v>51</v>
      </c>
      <c r="C16" s="30" t="s">
        <v>52</v>
      </c>
      <c r="D16" s="30"/>
      <c r="E16" s="36">
        <v>3</v>
      </c>
      <c r="F16" s="29" t="s">
        <v>7</v>
      </c>
      <c r="G16" s="32"/>
      <c r="H16" s="19">
        <f t="shared" si="1"/>
        <v>0</v>
      </c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</row>
    <row r="17" spans="1:1023" s="28" customFormat="1" x14ac:dyDescent="0.25">
      <c r="A17" s="34" t="s">
        <v>53</v>
      </c>
      <c r="B17" s="34"/>
      <c r="C17" s="35"/>
      <c r="D17" s="34"/>
      <c r="E17" s="36"/>
      <c r="F17" s="34"/>
      <c r="G17" s="37"/>
      <c r="H17" s="19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  <c r="AMA17" s="30"/>
      <c r="AMB17" s="30"/>
      <c r="AMC17" s="30"/>
      <c r="AMD17" s="30"/>
      <c r="AME17" s="30"/>
      <c r="AMF17" s="30"/>
      <c r="AMG17" s="30"/>
      <c r="AMH17" s="30"/>
      <c r="AMI17" s="30"/>
    </row>
    <row r="18" spans="1:1023" s="28" customFormat="1" x14ac:dyDescent="0.25">
      <c r="A18" s="16" t="s">
        <v>58</v>
      </c>
      <c r="B18" s="46"/>
      <c r="C18" s="35"/>
      <c r="D18" s="34"/>
      <c r="E18" s="36"/>
      <c r="F18" s="47"/>
      <c r="G18" s="37"/>
      <c r="H18" s="45">
        <f>SUM(H10:H17)</f>
        <v>0</v>
      </c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</row>
    <row r="20" spans="1:1023" x14ac:dyDescent="0.25">
      <c r="A20" s="16" t="s">
        <v>14</v>
      </c>
    </row>
    <row r="21" spans="1:1023" x14ac:dyDescent="0.25">
      <c r="A21" s="34" t="s">
        <v>8</v>
      </c>
      <c r="B21" s="34" t="s">
        <v>54</v>
      </c>
      <c r="C21" s="34" t="s">
        <v>13</v>
      </c>
      <c r="D21" s="34"/>
      <c r="E21" s="36">
        <v>10</v>
      </c>
      <c r="F21" s="34" t="s">
        <v>9</v>
      </c>
      <c r="G21" s="39"/>
      <c r="H21" s="32">
        <f t="shared" ref="H21:H23" si="2">E21*G21</f>
        <v>0</v>
      </c>
      <c r="I21" s="11"/>
      <c r="J21" s="10"/>
    </row>
    <row r="22" spans="1:1023" s="14" customFormat="1" x14ac:dyDescent="0.25">
      <c r="A22" s="34" t="s">
        <v>8</v>
      </c>
      <c r="B22" s="34" t="s">
        <v>10</v>
      </c>
      <c r="C22" s="34" t="s">
        <v>13</v>
      </c>
      <c r="D22" s="34"/>
      <c r="E22" s="36">
        <v>170</v>
      </c>
      <c r="F22" s="34" t="s">
        <v>9</v>
      </c>
      <c r="G22" s="39"/>
      <c r="H22" s="12">
        <f t="shared" si="2"/>
        <v>0</v>
      </c>
      <c r="I22" s="11"/>
      <c r="J22" s="10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</row>
    <row r="23" spans="1:1023" s="28" customFormat="1" x14ac:dyDescent="0.25">
      <c r="A23" s="34" t="s">
        <v>8</v>
      </c>
      <c r="B23" s="34" t="s">
        <v>31</v>
      </c>
      <c r="C23" s="34" t="s">
        <v>13</v>
      </c>
      <c r="D23" s="34"/>
      <c r="E23" s="36">
        <v>80</v>
      </c>
      <c r="F23" s="34" t="s">
        <v>9</v>
      </c>
      <c r="G23" s="39"/>
      <c r="H23" s="32">
        <f t="shared" si="2"/>
        <v>0</v>
      </c>
      <c r="I23" s="31"/>
      <c r="J23" s="1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  <c r="AMA23" s="30"/>
      <c r="AMB23" s="30"/>
      <c r="AMC23" s="30"/>
      <c r="AMD23" s="30"/>
      <c r="AME23" s="30"/>
      <c r="AMF23" s="30"/>
      <c r="AMG23" s="30"/>
      <c r="AMH23" s="30"/>
      <c r="AMI23" s="30"/>
    </row>
    <row r="24" spans="1:1023" s="43" customFormat="1" ht="13.5" customHeight="1" x14ac:dyDescent="0.2">
      <c r="A24" s="34" t="s">
        <v>40</v>
      </c>
      <c r="B24" s="34"/>
      <c r="C24" s="34"/>
      <c r="D24" s="34"/>
      <c r="E24" s="36">
        <v>25</v>
      </c>
      <c r="F24" s="34" t="s">
        <v>9</v>
      </c>
      <c r="G24" s="39"/>
      <c r="H24" s="41">
        <f t="shared" ref="H24" si="3">E24*G24</f>
        <v>0</v>
      </c>
      <c r="I24" s="4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</row>
    <row r="25" spans="1:1023" x14ac:dyDescent="0.25">
      <c r="A25" s="16" t="s">
        <v>15</v>
      </c>
      <c r="H25" s="45">
        <f>SUM(H21:H24)</f>
        <v>0</v>
      </c>
    </row>
    <row r="27" spans="1:1023" s="28" customFormat="1" x14ac:dyDescent="0.25">
      <c r="A27" s="21" t="s">
        <v>25</v>
      </c>
      <c r="B27" s="30"/>
      <c r="C27" s="30"/>
      <c r="D27" s="30"/>
      <c r="E27" s="25"/>
      <c r="F27" s="30"/>
      <c r="G27" s="19"/>
      <c r="H27" s="19"/>
      <c r="I27" s="3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  <c r="AMA27" s="30"/>
      <c r="AMB27" s="30"/>
      <c r="AMC27" s="30"/>
      <c r="AMD27" s="30"/>
      <c r="AME27" s="30"/>
      <c r="AMF27" s="30"/>
      <c r="AMG27" s="30"/>
      <c r="AMH27" s="30"/>
      <c r="AMI27" s="30"/>
    </row>
    <row r="28" spans="1:1023" s="28" customFormat="1" x14ac:dyDescent="0.25">
      <c r="A28" s="27" t="s">
        <v>41</v>
      </c>
      <c r="B28" s="27" t="s">
        <v>6</v>
      </c>
      <c r="C28" s="48" t="s">
        <v>26</v>
      </c>
      <c r="D28" s="34" t="s">
        <v>11</v>
      </c>
      <c r="E28" s="36">
        <v>2</v>
      </c>
      <c r="F28" s="34" t="s">
        <v>7</v>
      </c>
      <c r="G28" s="37"/>
      <c r="H28" s="32">
        <f t="shared" ref="H28:H38" si="4">E28*G28</f>
        <v>0</v>
      </c>
      <c r="I28" s="44" t="s">
        <v>28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  <c r="AMA28" s="30"/>
      <c r="AMB28" s="30"/>
      <c r="AMC28" s="30"/>
      <c r="AMD28" s="30"/>
      <c r="AME28" s="30"/>
      <c r="AMF28" s="30"/>
      <c r="AMG28" s="30"/>
      <c r="AMH28" s="30"/>
      <c r="AMI28" s="30"/>
    </row>
    <row r="29" spans="1:1023" s="28" customFormat="1" x14ac:dyDescent="0.25">
      <c r="A29" s="27" t="s">
        <v>42</v>
      </c>
      <c r="B29" s="26"/>
      <c r="C29" s="48" t="s">
        <v>27</v>
      </c>
      <c r="D29" s="34" t="s">
        <v>11</v>
      </c>
      <c r="E29" s="36">
        <v>5</v>
      </c>
      <c r="F29" s="34" t="s">
        <v>7</v>
      </c>
      <c r="G29" s="37"/>
      <c r="H29" s="32">
        <f t="shared" si="4"/>
        <v>0</v>
      </c>
      <c r="I29" s="44" t="s">
        <v>36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  <c r="AMA29" s="30"/>
      <c r="AMB29" s="30"/>
      <c r="AMC29" s="30"/>
      <c r="AMD29" s="30"/>
      <c r="AME29" s="30"/>
      <c r="AMF29" s="30"/>
      <c r="AMG29" s="30"/>
      <c r="AMH29" s="30"/>
      <c r="AMI29" s="30"/>
    </row>
    <row r="30" spans="1:1023" s="35" customFormat="1" ht="12.75" x14ac:dyDescent="0.2">
      <c r="A30" s="34" t="s">
        <v>55</v>
      </c>
      <c r="C30" s="34" t="s">
        <v>56</v>
      </c>
      <c r="D30" s="34" t="s">
        <v>11</v>
      </c>
      <c r="E30" s="36"/>
      <c r="F30" s="34" t="s">
        <v>7</v>
      </c>
      <c r="G30" s="37"/>
      <c r="H30" s="39"/>
      <c r="I30" s="44" t="s">
        <v>57</v>
      </c>
      <c r="J30" s="49"/>
    </row>
    <row r="31" spans="1:1023" s="28" customFormat="1" x14ac:dyDescent="0.25">
      <c r="A31" s="34" t="s">
        <v>20</v>
      </c>
      <c r="B31" s="34"/>
      <c r="C31" s="34"/>
      <c r="D31" s="34" t="s">
        <v>11</v>
      </c>
      <c r="E31" s="36">
        <v>5</v>
      </c>
      <c r="F31" s="34" t="s">
        <v>7</v>
      </c>
      <c r="G31" s="37"/>
      <c r="H31" s="32">
        <f t="shared" si="4"/>
        <v>0</v>
      </c>
      <c r="I31" s="44" t="s">
        <v>21</v>
      </c>
      <c r="J31" s="30"/>
      <c r="K31" s="30"/>
      <c r="L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  <c r="AMA31" s="30"/>
      <c r="AMB31" s="30"/>
      <c r="AMC31" s="30"/>
      <c r="AMD31" s="30"/>
      <c r="AME31" s="30"/>
      <c r="AMF31" s="30"/>
      <c r="AMG31" s="30"/>
      <c r="AMH31" s="30"/>
      <c r="AMI31" s="30"/>
    </row>
    <row r="32" spans="1:1023" s="28" customFormat="1" x14ac:dyDescent="0.25">
      <c r="A32" s="27" t="s">
        <v>44</v>
      </c>
      <c r="B32" s="27" t="s">
        <v>43</v>
      </c>
      <c r="C32" s="35"/>
      <c r="D32" s="34" t="s">
        <v>11</v>
      </c>
      <c r="E32" s="36">
        <v>9</v>
      </c>
      <c r="F32" s="34" t="s">
        <v>7</v>
      </c>
      <c r="G32" s="37"/>
      <c r="H32" s="39">
        <f t="shared" si="4"/>
        <v>0</v>
      </c>
      <c r="I32" s="44" t="s">
        <v>22</v>
      </c>
      <c r="J32" s="30"/>
      <c r="K32" s="30"/>
      <c r="L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  <c r="AMA32" s="30"/>
      <c r="AMB32" s="30"/>
      <c r="AMC32" s="30"/>
      <c r="AMD32" s="30"/>
      <c r="AME32" s="30"/>
      <c r="AMF32" s="30"/>
      <c r="AMG32" s="30"/>
      <c r="AMH32" s="30"/>
      <c r="AMI32" s="30"/>
    </row>
    <row r="33" spans="1:1023" s="28" customFormat="1" x14ac:dyDescent="0.25">
      <c r="A33" s="34" t="s">
        <v>17</v>
      </c>
      <c r="B33" s="34" t="s">
        <v>23</v>
      </c>
      <c r="C33" s="35"/>
      <c r="D33" s="34" t="s">
        <v>11</v>
      </c>
      <c r="E33" s="36">
        <v>3</v>
      </c>
      <c r="F33" s="34" t="s">
        <v>7</v>
      </c>
      <c r="G33" s="37"/>
      <c r="H33" s="32">
        <f t="shared" si="4"/>
        <v>0</v>
      </c>
      <c r="I33" s="44" t="s">
        <v>24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  <c r="AMA33" s="30"/>
      <c r="AMB33" s="30"/>
      <c r="AMC33" s="30"/>
      <c r="AMD33" s="30"/>
      <c r="AME33" s="30"/>
      <c r="AMF33" s="30"/>
      <c r="AMG33" s="30"/>
      <c r="AMH33" s="30"/>
      <c r="AMI33" s="30"/>
    </row>
    <row r="34" spans="1:1023" s="28" customFormat="1" x14ac:dyDescent="0.25">
      <c r="A34" s="34" t="s">
        <v>8</v>
      </c>
      <c r="B34" s="34" t="s">
        <v>54</v>
      </c>
      <c r="C34" s="34" t="s">
        <v>13</v>
      </c>
      <c r="D34" s="34" t="s">
        <v>11</v>
      </c>
      <c r="E34" s="36">
        <v>10</v>
      </c>
      <c r="F34" s="34" t="s">
        <v>9</v>
      </c>
      <c r="G34" s="37"/>
      <c r="H34" s="32">
        <f t="shared" si="4"/>
        <v>0</v>
      </c>
      <c r="I34" s="44" t="s">
        <v>12</v>
      </c>
      <c r="J34" s="30"/>
      <c r="K34" s="30"/>
      <c r="L34" s="23"/>
      <c r="M34" s="24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</row>
    <row r="35" spans="1:1023" s="28" customFormat="1" x14ac:dyDescent="0.25">
      <c r="A35" s="34" t="s">
        <v>8</v>
      </c>
      <c r="B35" s="34" t="s">
        <v>10</v>
      </c>
      <c r="C35" s="34" t="s">
        <v>13</v>
      </c>
      <c r="D35" s="34" t="s">
        <v>11</v>
      </c>
      <c r="E35" s="36">
        <v>170</v>
      </c>
      <c r="F35" s="34" t="s">
        <v>9</v>
      </c>
      <c r="G35" s="37"/>
      <c r="H35" s="32">
        <f t="shared" si="4"/>
        <v>0</v>
      </c>
      <c r="I35" s="44" t="s">
        <v>12</v>
      </c>
      <c r="J35" s="30"/>
      <c r="K35" s="30"/>
      <c r="L35" s="23"/>
      <c r="M35" s="24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  <c r="AMA35" s="30"/>
      <c r="AMB35" s="30"/>
      <c r="AMC35" s="30"/>
      <c r="AMD35" s="30"/>
      <c r="AME35" s="30"/>
      <c r="AMF35" s="30"/>
      <c r="AMG35" s="30"/>
      <c r="AMH35" s="30"/>
      <c r="AMI35" s="30"/>
    </row>
    <row r="36" spans="1:1023" s="28" customFormat="1" x14ac:dyDescent="0.25">
      <c r="A36" s="34" t="s">
        <v>8</v>
      </c>
      <c r="B36" s="34" t="s">
        <v>31</v>
      </c>
      <c r="C36" s="34" t="s">
        <v>13</v>
      </c>
      <c r="D36" s="34" t="s">
        <v>11</v>
      </c>
      <c r="E36" s="36">
        <v>80</v>
      </c>
      <c r="F36" s="34" t="s">
        <v>9</v>
      </c>
      <c r="G36" s="37"/>
      <c r="H36" s="32">
        <f t="shared" si="4"/>
        <v>0</v>
      </c>
      <c r="I36" s="44" t="s">
        <v>32</v>
      </c>
      <c r="J36" s="30"/>
      <c r="K36" s="30"/>
      <c r="L36" s="23"/>
      <c r="M36" s="24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  <c r="RV36" s="30"/>
      <c r="RW36" s="30"/>
      <c r="RX36" s="30"/>
      <c r="RY36" s="30"/>
      <c r="RZ36" s="30"/>
      <c r="SA36" s="30"/>
      <c r="SB36" s="30"/>
      <c r="SC36" s="30"/>
      <c r="SD36" s="30"/>
      <c r="SE36" s="30"/>
      <c r="SF36" s="30"/>
      <c r="SG36" s="30"/>
      <c r="SH36" s="30"/>
      <c r="SI36" s="30"/>
      <c r="SJ36" s="30"/>
      <c r="SK36" s="30"/>
      <c r="SL36" s="30"/>
      <c r="SM36" s="30"/>
      <c r="SN36" s="30"/>
      <c r="SO36" s="30"/>
      <c r="SP36" s="30"/>
      <c r="SQ36" s="30"/>
      <c r="SR36" s="30"/>
      <c r="SS36" s="30"/>
      <c r="ST36" s="30"/>
      <c r="SU36" s="30"/>
      <c r="SV36" s="30"/>
      <c r="SW36" s="30"/>
      <c r="SX36" s="30"/>
      <c r="SY36" s="30"/>
      <c r="SZ36" s="30"/>
      <c r="TA36" s="30"/>
      <c r="TB36" s="30"/>
      <c r="TC36" s="30"/>
      <c r="TD36" s="30"/>
      <c r="TE36" s="30"/>
      <c r="TF36" s="30"/>
      <c r="TG36" s="30"/>
      <c r="TH36" s="30"/>
      <c r="TI36" s="30"/>
      <c r="TJ36" s="30"/>
      <c r="TK36" s="30"/>
      <c r="TL36" s="30"/>
      <c r="TM36" s="30"/>
      <c r="TN36" s="30"/>
      <c r="TO36" s="30"/>
      <c r="TP36" s="30"/>
      <c r="TQ36" s="30"/>
      <c r="TR36" s="30"/>
      <c r="TS36" s="30"/>
      <c r="TT36" s="30"/>
      <c r="TU36" s="30"/>
      <c r="TV36" s="30"/>
      <c r="TW36" s="30"/>
      <c r="TX36" s="30"/>
      <c r="TY36" s="30"/>
      <c r="TZ36" s="30"/>
      <c r="UA36" s="30"/>
      <c r="UB36" s="30"/>
      <c r="UC36" s="30"/>
      <c r="UD36" s="30"/>
      <c r="UE36" s="30"/>
      <c r="UF36" s="30"/>
      <c r="UG36" s="30"/>
      <c r="UH36" s="30"/>
      <c r="UI36" s="30"/>
      <c r="UJ36" s="30"/>
      <c r="UK36" s="30"/>
      <c r="UL36" s="30"/>
      <c r="UM36" s="30"/>
      <c r="UN36" s="30"/>
      <c r="UO36" s="30"/>
      <c r="UP36" s="30"/>
      <c r="UQ36" s="30"/>
      <c r="UR36" s="30"/>
      <c r="US36" s="30"/>
      <c r="UT36" s="30"/>
      <c r="UU36" s="30"/>
      <c r="UV36" s="30"/>
      <c r="UW36" s="30"/>
      <c r="UX36" s="30"/>
      <c r="UY36" s="30"/>
      <c r="UZ36" s="30"/>
      <c r="VA36" s="30"/>
      <c r="VB36" s="30"/>
      <c r="VC36" s="30"/>
      <c r="VD36" s="30"/>
      <c r="VE36" s="30"/>
      <c r="VF36" s="30"/>
      <c r="VG36" s="30"/>
      <c r="VH36" s="30"/>
      <c r="VI36" s="30"/>
      <c r="VJ36" s="30"/>
      <c r="VK36" s="30"/>
      <c r="VL36" s="30"/>
      <c r="VM36" s="30"/>
      <c r="VN36" s="30"/>
      <c r="VO36" s="30"/>
      <c r="VP36" s="30"/>
      <c r="VQ36" s="30"/>
      <c r="VR36" s="30"/>
      <c r="VS36" s="30"/>
      <c r="VT36" s="30"/>
      <c r="VU36" s="30"/>
      <c r="VV36" s="30"/>
      <c r="VW36" s="30"/>
      <c r="VX36" s="30"/>
      <c r="VY36" s="30"/>
      <c r="VZ36" s="30"/>
      <c r="WA36" s="30"/>
      <c r="WB36" s="30"/>
      <c r="WC36" s="30"/>
      <c r="WD36" s="30"/>
      <c r="WE36" s="30"/>
      <c r="WF36" s="30"/>
      <c r="WG36" s="30"/>
      <c r="WH36" s="30"/>
      <c r="WI36" s="30"/>
      <c r="WJ36" s="30"/>
      <c r="WK36" s="30"/>
      <c r="WL36" s="30"/>
      <c r="WM36" s="30"/>
      <c r="WN36" s="30"/>
      <c r="WO36" s="30"/>
      <c r="WP36" s="30"/>
      <c r="WQ36" s="30"/>
      <c r="WR36" s="30"/>
      <c r="WS36" s="30"/>
      <c r="WT36" s="30"/>
      <c r="WU36" s="30"/>
      <c r="WV36" s="30"/>
      <c r="WW36" s="30"/>
      <c r="WX36" s="30"/>
      <c r="WY36" s="30"/>
      <c r="WZ36" s="30"/>
      <c r="XA36" s="30"/>
      <c r="XB36" s="30"/>
      <c r="XC36" s="30"/>
      <c r="XD36" s="30"/>
      <c r="XE36" s="30"/>
      <c r="XF36" s="30"/>
      <c r="XG36" s="30"/>
      <c r="XH36" s="30"/>
      <c r="XI36" s="30"/>
      <c r="XJ36" s="30"/>
      <c r="XK36" s="30"/>
      <c r="XL36" s="30"/>
      <c r="XM36" s="30"/>
      <c r="XN36" s="30"/>
      <c r="XO36" s="30"/>
      <c r="XP36" s="30"/>
      <c r="XQ36" s="30"/>
      <c r="XR36" s="30"/>
      <c r="XS36" s="30"/>
      <c r="XT36" s="30"/>
      <c r="XU36" s="30"/>
      <c r="XV36" s="30"/>
      <c r="XW36" s="30"/>
      <c r="XX36" s="30"/>
      <c r="XY36" s="30"/>
      <c r="XZ36" s="30"/>
      <c r="YA36" s="30"/>
      <c r="YB36" s="30"/>
      <c r="YC36" s="30"/>
      <c r="YD36" s="30"/>
      <c r="YE36" s="30"/>
      <c r="YF36" s="30"/>
      <c r="YG36" s="30"/>
      <c r="YH36" s="30"/>
      <c r="YI36" s="30"/>
      <c r="YJ36" s="30"/>
      <c r="YK36" s="30"/>
      <c r="YL36" s="30"/>
      <c r="YM36" s="30"/>
      <c r="YN36" s="30"/>
      <c r="YO36" s="30"/>
      <c r="YP36" s="30"/>
      <c r="YQ36" s="30"/>
      <c r="YR36" s="30"/>
      <c r="YS36" s="30"/>
      <c r="YT36" s="30"/>
      <c r="YU36" s="30"/>
      <c r="YV36" s="30"/>
      <c r="YW36" s="30"/>
      <c r="YX36" s="30"/>
      <c r="YY36" s="30"/>
      <c r="YZ36" s="30"/>
      <c r="ZA36" s="30"/>
      <c r="ZB36" s="30"/>
      <c r="ZC36" s="30"/>
      <c r="ZD36" s="30"/>
      <c r="ZE36" s="30"/>
      <c r="ZF36" s="30"/>
      <c r="ZG36" s="30"/>
      <c r="ZH36" s="30"/>
      <c r="ZI36" s="30"/>
      <c r="ZJ36" s="30"/>
      <c r="ZK36" s="30"/>
      <c r="ZL36" s="30"/>
      <c r="ZM36" s="30"/>
      <c r="ZN36" s="30"/>
      <c r="ZO36" s="30"/>
      <c r="ZP36" s="30"/>
      <c r="ZQ36" s="30"/>
      <c r="ZR36" s="30"/>
      <c r="ZS36" s="30"/>
      <c r="ZT36" s="30"/>
      <c r="ZU36" s="30"/>
      <c r="ZV36" s="30"/>
      <c r="ZW36" s="30"/>
      <c r="ZX36" s="30"/>
      <c r="ZY36" s="30"/>
      <c r="ZZ36" s="30"/>
      <c r="AAA36" s="30"/>
      <c r="AAB36" s="30"/>
      <c r="AAC36" s="30"/>
      <c r="AAD36" s="30"/>
      <c r="AAE36" s="30"/>
      <c r="AAF36" s="30"/>
      <c r="AAG36" s="30"/>
      <c r="AAH36" s="30"/>
      <c r="AAI36" s="30"/>
      <c r="AAJ36" s="30"/>
      <c r="AAK36" s="30"/>
      <c r="AAL36" s="30"/>
      <c r="AAM36" s="30"/>
      <c r="AAN36" s="30"/>
      <c r="AAO36" s="30"/>
      <c r="AAP36" s="30"/>
      <c r="AAQ36" s="30"/>
      <c r="AAR36" s="30"/>
      <c r="AAS36" s="30"/>
      <c r="AAT36" s="30"/>
      <c r="AAU36" s="30"/>
      <c r="AAV36" s="30"/>
      <c r="AAW36" s="30"/>
      <c r="AAX36" s="30"/>
      <c r="AAY36" s="30"/>
      <c r="AAZ36" s="30"/>
      <c r="ABA36" s="30"/>
      <c r="ABB36" s="30"/>
      <c r="ABC36" s="30"/>
      <c r="ABD36" s="30"/>
      <c r="ABE36" s="30"/>
      <c r="ABF36" s="30"/>
      <c r="ABG36" s="30"/>
      <c r="ABH36" s="30"/>
      <c r="ABI36" s="30"/>
      <c r="ABJ36" s="30"/>
      <c r="ABK36" s="30"/>
      <c r="ABL36" s="30"/>
      <c r="ABM36" s="30"/>
      <c r="ABN36" s="30"/>
      <c r="ABO36" s="30"/>
      <c r="ABP36" s="30"/>
      <c r="ABQ36" s="30"/>
      <c r="ABR36" s="30"/>
      <c r="ABS36" s="30"/>
      <c r="ABT36" s="30"/>
      <c r="ABU36" s="30"/>
      <c r="ABV36" s="30"/>
      <c r="ABW36" s="30"/>
      <c r="ABX36" s="30"/>
      <c r="ABY36" s="30"/>
      <c r="ABZ36" s="30"/>
      <c r="ACA36" s="30"/>
      <c r="ACB36" s="30"/>
      <c r="ACC36" s="30"/>
      <c r="ACD36" s="30"/>
      <c r="ACE36" s="30"/>
      <c r="ACF36" s="30"/>
      <c r="ACG36" s="30"/>
      <c r="ACH36" s="30"/>
      <c r="ACI36" s="30"/>
      <c r="ACJ36" s="30"/>
      <c r="ACK36" s="30"/>
      <c r="ACL36" s="30"/>
      <c r="ACM36" s="30"/>
      <c r="ACN36" s="30"/>
      <c r="ACO36" s="30"/>
      <c r="ACP36" s="30"/>
      <c r="ACQ36" s="30"/>
      <c r="ACR36" s="30"/>
      <c r="ACS36" s="30"/>
      <c r="ACT36" s="30"/>
      <c r="ACU36" s="30"/>
      <c r="ACV36" s="30"/>
      <c r="ACW36" s="30"/>
      <c r="ACX36" s="30"/>
      <c r="ACY36" s="30"/>
      <c r="ACZ36" s="30"/>
      <c r="ADA36" s="30"/>
      <c r="ADB36" s="30"/>
      <c r="ADC36" s="30"/>
      <c r="ADD36" s="30"/>
      <c r="ADE36" s="30"/>
      <c r="ADF36" s="30"/>
      <c r="ADG36" s="30"/>
      <c r="ADH36" s="30"/>
      <c r="ADI36" s="30"/>
      <c r="ADJ36" s="30"/>
      <c r="ADK36" s="30"/>
      <c r="ADL36" s="30"/>
      <c r="ADM36" s="30"/>
      <c r="ADN36" s="30"/>
      <c r="ADO36" s="30"/>
      <c r="ADP36" s="30"/>
      <c r="ADQ36" s="30"/>
      <c r="ADR36" s="30"/>
      <c r="ADS36" s="30"/>
      <c r="ADT36" s="30"/>
      <c r="ADU36" s="30"/>
      <c r="ADV36" s="30"/>
      <c r="ADW36" s="30"/>
      <c r="ADX36" s="30"/>
      <c r="ADY36" s="30"/>
      <c r="ADZ36" s="30"/>
      <c r="AEA36" s="30"/>
      <c r="AEB36" s="30"/>
      <c r="AEC36" s="30"/>
      <c r="AED36" s="30"/>
      <c r="AEE36" s="30"/>
      <c r="AEF36" s="30"/>
      <c r="AEG36" s="30"/>
      <c r="AEH36" s="30"/>
      <c r="AEI36" s="30"/>
      <c r="AEJ36" s="30"/>
      <c r="AEK36" s="30"/>
      <c r="AEL36" s="30"/>
      <c r="AEM36" s="30"/>
      <c r="AEN36" s="30"/>
      <c r="AEO36" s="30"/>
      <c r="AEP36" s="30"/>
      <c r="AEQ36" s="30"/>
      <c r="AER36" s="30"/>
      <c r="AES36" s="30"/>
      <c r="AET36" s="30"/>
      <c r="AEU36" s="30"/>
      <c r="AEV36" s="30"/>
      <c r="AEW36" s="30"/>
      <c r="AEX36" s="30"/>
      <c r="AEY36" s="30"/>
      <c r="AEZ36" s="30"/>
      <c r="AFA36" s="30"/>
      <c r="AFB36" s="30"/>
      <c r="AFC36" s="30"/>
      <c r="AFD36" s="30"/>
      <c r="AFE36" s="30"/>
      <c r="AFF36" s="30"/>
      <c r="AFG36" s="30"/>
      <c r="AFH36" s="30"/>
      <c r="AFI36" s="30"/>
      <c r="AFJ36" s="30"/>
      <c r="AFK36" s="30"/>
      <c r="AFL36" s="30"/>
      <c r="AFM36" s="30"/>
      <c r="AFN36" s="30"/>
      <c r="AFO36" s="30"/>
      <c r="AFP36" s="30"/>
      <c r="AFQ36" s="30"/>
      <c r="AFR36" s="30"/>
      <c r="AFS36" s="30"/>
      <c r="AFT36" s="30"/>
      <c r="AFU36" s="30"/>
      <c r="AFV36" s="30"/>
      <c r="AFW36" s="30"/>
      <c r="AFX36" s="30"/>
      <c r="AFY36" s="30"/>
      <c r="AFZ36" s="30"/>
      <c r="AGA36" s="30"/>
      <c r="AGB36" s="30"/>
      <c r="AGC36" s="30"/>
      <c r="AGD36" s="30"/>
      <c r="AGE36" s="30"/>
      <c r="AGF36" s="30"/>
      <c r="AGG36" s="30"/>
      <c r="AGH36" s="30"/>
      <c r="AGI36" s="30"/>
      <c r="AGJ36" s="30"/>
      <c r="AGK36" s="30"/>
      <c r="AGL36" s="30"/>
      <c r="AGM36" s="30"/>
      <c r="AGN36" s="30"/>
      <c r="AGO36" s="30"/>
      <c r="AGP36" s="30"/>
      <c r="AGQ36" s="30"/>
      <c r="AGR36" s="30"/>
      <c r="AGS36" s="30"/>
      <c r="AGT36" s="30"/>
      <c r="AGU36" s="30"/>
      <c r="AGV36" s="30"/>
      <c r="AGW36" s="30"/>
      <c r="AGX36" s="30"/>
      <c r="AGY36" s="30"/>
      <c r="AGZ36" s="30"/>
      <c r="AHA36" s="30"/>
      <c r="AHB36" s="30"/>
      <c r="AHC36" s="30"/>
      <c r="AHD36" s="30"/>
      <c r="AHE36" s="30"/>
      <c r="AHF36" s="30"/>
      <c r="AHG36" s="30"/>
      <c r="AHH36" s="30"/>
      <c r="AHI36" s="30"/>
      <c r="AHJ36" s="30"/>
      <c r="AHK36" s="30"/>
      <c r="AHL36" s="30"/>
      <c r="AHM36" s="30"/>
      <c r="AHN36" s="30"/>
      <c r="AHO36" s="30"/>
      <c r="AHP36" s="30"/>
      <c r="AHQ36" s="30"/>
      <c r="AHR36" s="30"/>
      <c r="AHS36" s="30"/>
      <c r="AHT36" s="30"/>
      <c r="AHU36" s="30"/>
      <c r="AHV36" s="30"/>
      <c r="AHW36" s="30"/>
      <c r="AHX36" s="30"/>
      <c r="AHY36" s="30"/>
      <c r="AHZ36" s="30"/>
      <c r="AIA36" s="30"/>
      <c r="AIB36" s="30"/>
      <c r="AIC36" s="30"/>
      <c r="AID36" s="30"/>
      <c r="AIE36" s="30"/>
      <c r="AIF36" s="30"/>
      <c r="AIG36" s="30"/>
      <c r="AIH36" s="30"/>
      <c r="AII36" s="30"/>
      <c r="AIJ36" s="30"/>
      <c r="AIK36" s="30"/>
      <c r="AIL36" s="30"/>
      <c r="AIM36" s="30"/>
      <c r="AIN36" s="30"/>
      <c r="AIO36" s="30"/>
      <c r="AIP36" s="30"/>
      <c r="AIQ36" s="30"/>
      <c r="AIR36" s="30"/>
      <c r="AIS36" s="30"/>
      <c r="AIT36" s="30"/>
      <c r="AIU36" s="30"/>
      <c r="AIV36" s="30"/>
      <c r="AIW36" s="30"/>
      <c r="AIX36" s="30"/>
      <c r="AIY36" s="30"/>
      <c r="AIZ36" s="30"/>
      <c r="AJA36" s="30"/>
      <c r="AJB36" s="30"/>
      <c r="AJC36" s="30"/>
      <c r="AJD36" s="30"/>
      <c r="AJE36" s="30"/>
      <c r="AJF36" s="30"/>
      <c r="AJG36" s="30"/>
      <c r="AJH36" s="30"/>
      <c r="AJI36" s="30"/>
      <c r="AJJ36" s="30"/>
      <c r="AJK36" s="30"/>
      <c r="AJL36" s="30"/>
      <c r="AJM36" s="30"/>
      <c r="AJN36" s="30"/>
      <c r="AJO36" s="30"/>
      <c r="AJP36" s="30"/>
      <c r="AJQ36" s="30"/>
      <c r="AJR36" s="30"/>
      <c r="AJS36" s="30"/>
      <c r="AJT36" s="30"/>
      <c r="AJU36" s="30"/>
      <c r="AJV36" s="30"/>
      <c r="AJW36" s="30"/>
      <c r="AJX36" s="30"/>
      <c r="AJY36" s="30"/>
      <c r="AJZ36" s="30"/>
      <c r="AKA36" s="30"/>
      <c r="AKB36" s="30"/>
      <c r="AKC36" s="30"/>
      <c r="AKD36" s="30"/>
      <c r="AKE36" s="30"/>
      <c r="AKF36" s="30"/>
      <c r="AKG36" s="30"/>
      <c r="AKH36" s="30"/>
      <c r="AKI36" s="30"/>
      <c r="AKJ36" s="30"/>
      <c r="AKK36" s="30"/>
      <c r="AKL36" s="30"/>
      <c r="AKM36" s="30"/>
      <c r="AKN36" s="30"/>
      <c r="AKO36" s="30"/>
      <c r="AKP36" s="30"/>
      <c r="AKQ36" s="30"/>
      <c r="AKR36" s="30"/>
      <c r="AKS36" s="30"/>
      <c r="AKT36" s="30"/>
      <c r="AKU36" s="30"/>
      <c r="AKV36" s="30"/>
      <c r="AKW36" s="30"/>
      <c r="AKX36" s="30"/>
      <c r="AKY36" s="30"/>
      <c r="AKZ36" s="30"/>
      <c r="ALA36" s="30"/>
      <c r="ALB36" s="30"/>
      <c r="ALC36" s="30"/>
      <c r="ALD36" s="30"/>
      <c r="ALE36" s="30"/>
      <c r="ALF36" s="30"/>
      <c r="ALG36" s="30"/>
      <c r="ALH36" s="30"/>
      <c r="ALI36" s="30"/>
      <c r="ALJ36" s="30"/>
      <c r="ALK36" s="30"/>
      <c r="ALL36" s="30"/>
      <c r="ALM36" s="30"/>
      <c r="ALN36" s="30"/>
      <c r="ALO36" s="30"/>
      <c r="ALP36" s="30"/>
      <c r="ALQ36" s="30"/>
      <c r="ALR36" s="30"/>
      <c r="ALS36" s="30"/>
      <c r="ALT36" s="30"/>
      <c r="ALU36" s="30"/>
      <c r="ALV36" s="30"/>
      <c r="ALW36" s="30"/>
      <c r="ALX36" s="30"/>
      <c r="ALY36" s="30"/>
      <c r="ALZ36" s="30"/>
      <c r="AMA36" s="30"/>
      <c r="AMB36" s="30"/>
      <c r="AMC36" s="30"/>
      <c r="AMD36" s="30"/>
      <c r="AME36" s="30"/>
      <c r="AMF36" s="30"/>
      <c r="AMG36" s="30"/>
      <c r="AMH36" s="30"/>
      <c r="AMI36" s="30"/>
    </row>
    <row r="37" spans="1:1023" s="35" customFormat="1" ht="12.75" x14ac:dyDescent="0.2">
      <c r="A37" s="34" t="s">
        <v>40</v>
      </c>
      <c r="B37" s="34"/>
      <c r="C37" s="27"/>
      <c r="D37" s="34" t="s">
        <v>11</v>
      </c>
      <c r="E37" s="36">
        <v>25</v>
      </c>
      <c r="F37" s="34" t="s">
        <v>9</v>
      </c>
      <c r="G37" s="37"/>
      <c r="H37" s="32">
        <f t="shared" si="4"/>
        <v>0</v>
      </c>
      <c r="I37" s="44" t="s">
        <v>33</v>
      </c>
      <c r="J37" s="49"/>
      <c r="K37" s="50"/>
    </row>
    <row r="38" spans="1:1023" s="28" customFormat="1" x14ac:dyDescent="0.25">
      <c r="A38" s="34" t="s">
        <v>29</v>
      </c>
      <c r="B38" s="35"/>
      <c r="C38" s="34"/>
      <c r="D38" s="34" t="s">
        <v>11</v>
      </c>
      <c r="E38" s="36">
        <v>3</v>
      </c>
      <c r="F38" s="34" t="s">
        <v>7</v>
      </c>
      <c r="G38" s="39"/>
      <c r="H38" s="32">
        <f t="shared" si="4"/>
        <v>0</v>
      </c>
      <c r="I38" s="44" t="s">
        <v>30</v>
      </c>
      <c r="J38" s="30"/>
      <c r="K38" s="30"/>
      <c r="L38" s="13"/>
      <c r="M38" s="24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  <c r="AMA38" s="30"/>
      <c r="AMB38" s="30"/>
      <c r="AMC38" s="30"/>
      <c r="AMD38" s="30"/>
      <c r="AME38" s="30"/>
      <c r="AMF38" s="30"/>
      <c r="AMG38" s="30"/>
      <c r="AMH38" s="30"/>
      <c r="AMI38" s="30"/>
    </row>
    <row r="39" spans="1:1023" s="28" customFormat="1" x14ac:dyDescent="0.25">
      <c r="A39" s="21" t="s">
        <v>16</v>
      </c>
      <c r="B39" s="30"/>
      <c r="C39" s="30"/>
      <c r="D39" s="30"/>
      <c r="E39" s="25"/>
      <c r="F39" s="30"/>
      <c r="G39" s="19"/>
      <c r="H39" s="45">
        <f>SUM(H28:H38)</f>
        <v>0</v>
      </c>
      <c r="I39" s="3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  <c r="AMA39" s="30"/>
      <c r="AMB39" s="30"/>
      <c r="AMC39" s="30"/>
      <c r="AMD39" s="30"/>
      <c r="AME39" s="30"/>
      <c r="AMF39" s="30"/>
      <c r="AMG39" s="30"/>
      <c r="AMH39" s="30"/>
      <c r="AMI39" s="30"/>
    </row>
    <row r="41" spans="1:1023" s="28" customFormat="1" x14ac:dyDescent="0.25">
      <c r="A41" s="21" t="s">
        <v>4</v>
      </c>
      <c r="B41" s="30"/>
      <c r="C41" s="30"/>
      <c r="D41" s="30"/>
      <c r="E41" s="25"/>
      <c r="F41" s="30"/>
      <c r="G41" s="19"/>
      <c r="H41" s="45">
        <f>H39+H25+H18</f>
        <v>0</v>
      </c>
      <c r="I41" s="3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</row>
  </sheetData>
  <pageMargins left="0.78740157480314965" right="0.78740157480314965" top="0.98425196850393704" bottom="0.98425196850393704" header="0.51181102362204722" footer="0.51181102362204722"/>
  <pageSetup paperSize="9" scale="75" firstPageNumber="0" orientation="portrait" horizontalDpi="1200" r:id="rId1"/>
  <headerFooter>
    <oddFooter>&amp;C&amp;P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50NW4pFKMvRHdnCy4vUBpF6qZJE=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cNRwAdZEy7C9MGExaEkItafaxX4=</DigestValue>
    </Reference>
  </SignedInfo>
  <SignatureValue>p9GBUaBu+WjL2AJ49IQFHnSlivzBuMe7/nRgXdO4TsW0o9dwjL1V7B+kJEnFC+flgK3wWsUMd5td
5J6l3hkBDtQ27r0er3CfXteIcpxAOO4sngn3057eMxNpStSUa6M4BLFdzOrIzNMRrSxpIk+70Ikd
CW9pcI+wwQ6BNFAauV0MLgcDY1MA4X/JLDM3mcki5AJKu+9vKB+PlmHRXPs1snVWpi2uWKnbQCAZ
qX2ruXALyeyANBXCF/Clx9EsvA60YMvlwKxhSmes+U0x1VO2dQ5/Kq5kC6wQVoyH2z+1IXkuM7X/
lzqWXyx8z9oEeP/QZxOxhHN9K0ZbEs30NbTkNw==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BHF3wVgkBhNm+vQ1PZcFurIJ3fE=
</DigestValue>
      </Reference>
      <Reference URI="/xl/sharedStrings.xml?ContentType=application/vnd.openxmlformats-officedocument.spreadsheetml.sharedStrings+xml">
        <DigestMethod Algorithm="http://www.w3.org/2000/09/xmldsig#sha1"/>
        <DigestValue>l7mDenqWgtgbBdrgr5EpYBzDhrU=
</DigestValue>
      </Reference>
      <Reference URI="/xl/styles.xml?ContentType=application/vnd.openxmlformats-officedocument.spreadsheetml.styles+xml">
        <DigestMethod Algorithm="http://www.w3.org/2000/09/xmldsig#sha1"/>
        <DigestValue>B2Z/IgCzsPhKYSIejBAjZdAauSQ=
</DigestValue>
      </Reference>
      <Reference URI="/xl/calcChain.xml?ContentType=application/vnd.openxmlformats-officedocument.spreadsheetml.calcChain+xml">
        <DigestMethod Algorithm="http://www.w3.org/2000/09/xmldsig#sha1"/>
        <DigestValue>LGt5fxZDicB63sn+m0ZwPW6HxRI=
</DigestValue>
      </Reference>
      <Reference URI="/xl/worksheets/sheet1.xml?ContentType=application/vnd.openxmlformats-officedocument.spreadsheetml.worksheet+xml">
        <DigestMethod Algorithm="http://www.w3.org/2000/09/xmldsig#sha1"/>
        <DigestValue>AoTlg5JqXK5vWsgL5oVpSxbtp4s=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x8IRnFDoJ7vtW7qoMjjFn5SXhrs=
</DigestValue>
      </Reference>
      <Reference URI="/xl/workbook.xml?ContentType=application/vnd.openxmlformats-officedocument.spreadsheetml.sheet.main+xml">
        <DigestMethod Algorithm="http://www.w3.org/2000/09/xmldsig#sha1"/>
        <DigestValue>8l8oFVrprpPbhz43Tphpz/ugUeo=
</DigestValue>
      </Reference>
      <Reference URI="/xl/externalLinks/externalLink2.xml?ContentType=application/vnd.openxmlformats-officedocument.spreadsheetml.externalLink+xml">
        <DigestMethod Algorithm="http://www.w3.org/2000/09/xmldsig#sha1"/>
        <DigestValue>lapo40aG8K61CMlOpCCdD5P8fjI=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EyhJZVPs9JEe6Lq0FPSiP+Hwy/8=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mf9uGwZbWKfP8UZ6tsM/KYFTlc8=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a4wsyoUqcXFKjSkNh3fTvpO77Xo=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2015-05-27T05:44:23Z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kusový,délkový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Lavička Petr</dc:creator>
  <cp:lastModifiedBy>Radim Mlčák</cp:lastModifiedBy>
  <cp:revision>0</cp:revision>
  <cp:lastPrinted>2015-05-25T12:46:41Z</cp:lastPrinted>
  <dcterms:created xsi:type="dcterms:W3CDTF">2000-07-13T10:26:49Z</dcterms:created>
  <dcterms:modified xsi:type="dcterms:W3CDTF">2015-05-27T05:44:22Z</dcterms:modified>
</cp:coreProperties>
</file>